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139C97E-10F0-4F0A-8577-4B27281ED9F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<sst xmlns="http://schemas.openxmlformats.org/spreadsheetml/2006/main" count="46" uniqueCount="45">
  <si>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</si>
  <si>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</si>
  <si>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</si>
  <si>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</si>
  <si>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</si>
  <si>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</si>
  <si>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</si>
  <si>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</si>
  <si>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</si>
  <si>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</si>
  <si>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</si>
  <si>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</si>
  <si>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</si>
  <si>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</si>
  <si>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</si>
  <si>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</si>
  <si>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</si>
  <si>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</si>
  <si>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</si>
  <si>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</si>
  <si>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</si>
  <si>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</si>
  <si>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</si>
  <si>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</si>
  <si>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</si>
  <si>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</si>
  <si>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</si>
  <si>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</si>
  <si>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</si>
  <si>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</si>
  <si>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GUADALUPE DE JALPA</t>
  </si>
  <si>
    <t>NUMERO DE CUENTA:85DP07CA74407785</t>
  </si>
  <si>
    <t>CORRESPONDIENTE AL MUNICIPIO DE PURISIMA DEL RINCON</t>
  </si>
  <si>
    <t>TENSION: BAJA - BAJA</t>
  </si>
  <si>
    <t xml:space="preserve">FECHA DE CENSO: 7/05/2019   </t>
  </si>
  <si>
    <t>RPU: 060991153813</t>
  </si>
  <si>
    <t>UBICACION: POB. GUADALUPE DE JALPA</t>
  </si>
  <si>
    <t>TARIFA: 5A</t>
  </si>
  <si>
    <t>ZONA LEON</t>
  </si>
  <si>
    <t>100 W</t>
  </si>
  <si>
    <t>250 W</t>
  </si>
  <si>
    <t>32 W</t>
  </si>
  <si>
    <t>175 W</t>
  </si>
  <si>
    <t>45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</si>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</sst>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42</v>
      </c>
      <c r="D12" s="23">
        <v>4200</v>
      </c>
      <c r="E12" s="32">
        <f>SUM(D12:D13)</f>
        <v>5450</v>
      </c>
      <c r="F12" s="34">
        <f>E12*0.25</f>
        <v>1362.5</v>
      </c>
      <c r="G12" s="36">
        <f>(E12+F12)/1000</f>
        <v>6.8125</v>
      </c>
      <c r="H12" s="38">
        <f>G12*12</f>
        <v>81.75</v>
      </c>
      <c r="I12" s="7"/>
    </row>
    <row r="13" spans="1:9" x14ac:dyDescent="0.25">
      <c r="A13" s="5"/>
      <c r="B13" s="1" t="s">
        <v>40</v>
      </c>
      <c r="C13" s="13">
        <v>5</v>
      </c>
      <c r="D13" s="23">
        <v>1250</v>
      </c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41</v>
      </c>
      <c r="C21" s="14">
        <v>106</v>
      </c>
      <c r="D21" s="23">
        <v>3392</v>
      </c>
      <c r="E21" s="32">
        <f>SUM(D21:D22)</f>
        <v>3392</v>
      </c>
      <c r="F21" s="34">
        <f>E21*0.25</f>
        <v>848</v>
      </c>
      <c r="G21" s="36">
        <f>(E21+F21)/1000</f>
        <v>4.24</v>
      </c>
      <c r="H21" s="38">
        <f>G21*12</f>
        <v>50.88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42</v>
      </c>
      <c r="C42" s="13">
        <v>2</v>
      </c>
      <c r="D42" s="23">
        <v>350</v>
      </c>
      <c r="E42" s="32">
        <f>SUM(D42:D43)</f>
        <v>350</v>
      </c>
      <c r="F42" s="34">
        <f>E42*0.25</f>
        <v>87.5</v>
      </c>
      <c r="G42" s="36">
        <f>(E42+F42)/1000</f>
        <v>0.4375</v>
      </c>
      <c r="H42" s="38">
        <f>G42*12</f>
        <v>5.25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43</v>
      </c>
      <c r="C45" s="13">
        <v>2</v>
      </c>
      <c r="D45" s="23">
        <v>90</v>
      </c>
      <c r="E45" s="32">
        <f>SUM(D45:D46)</f>
        <v>150</v>
      </c>
      <c r="F45" s="34">
        <f>E45*0.25</f>
        <v>37.5</v>
      </c>
      <c r="G45" s="36">
        <f>(E45+F45)/1000</f>
        <v>0.1875</v>
      </c>
      <c r="H45" s="38">
        <f>G45*12</f>
        <v>2.25</v>
      </c>
      <c r="I45" s="7"/>
    </row>
    <row r="46" spans="1:9" x14ac:dyDescent="0.25">
      <c r="A46" s="5"/>
      <c r="B46" s="2" t="s">
        <v>44</v>
      </c>
      <c r="C46" s="13">
        <v>1</v>
      </c>
      <c r="D46" s="23">
        <v>60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158</v>
      </c>
      <c r="D47" s="23">
        <f t="shared" si="0"/>
        <v>9342</v>
      </c>
      <c r="E47" s="24">
        <f>(SUM(E12:E46))/1000</f>
        <v>9.3420000000000005</v>
      </c>
      <c r="F47" s="14">
        <f t="shared" si="0"/>
        <v>2335.5</v>
      </c>
      <c r="G47" s="15">
        <f t="shared" si="0"/>
        <v>11.6775</v>
      </c>
      <c r="H47" s="21">
        <f t="shared" si="0"/>
        <v>140.13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2019-05-08T16:09:10Z</cp:lastPrinted>
  <dcterms:created xsi:type="dcterms:W3CDTF">2011-10-26T15:56:34Z</dcterms:created>
  <dcterms:modified xsi:type="dcterms:W3CDTF">2019-05-08T16:13:43Z</dcterms:modified>
</cp:coreProperties>
</file>